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7170" firstSheet="1" activeTab="1"/>
  </bookViews>
  <sheets>
    <sheet name="Feuil2 (2)" sheetId="6" r:id="rId1"/>
    <sheet name="الحساب الخصوصي" sheetId="1" r:id="rId2"/>
    <sheet name="Feuil2" sheetId="2" r:id="rId3"/>
  </sheets>
  <externalReferences>
    <externalReference r:id="rId4"/>
    <externalReference r:id="rId5"/>
  </externalReferences>
  <definedNames>
    <definedName name="base" localSheetId="0">#REF!</definedName>
    <definedName name="base">#REF!</definedName>
    <definedName name="base1" localSheetId="0">#REF!</definedName>
    <definedName name="base1">#REF!</definedName>
    <definedName name="base2" localSheetId="0">#REF!</definedName>
    <definedName name="base2">#REF!</definedName>
    <definedName name="criteres1" localSheetId="0">#REF!</definedName>
    <definedName name="criteres1">#REF!</definedName>
    <definedName name="criteres2" localSheetId="0">#REF!</definedName>
    <definedName name="criteres2">#REF!</definedName>
    <definedName name="criteres3" localSheetId="0">#REF!</definedName>
    <definedName name="criteres3">#REF!</definedName>
    <definedName name="dc" localSheetId="0">[1]NB_Lettres_Eng!$H$1</definedName>
    <definedName name="dc">[2]NB_Lettres_Eng!$H$1</definedName>
    <definedName name="extraction1" localSheetId="0">#REF!</definedName>
    <definedName name="extraction1">#REF!</definedName>
    <definedName name="extraction2" localSheetId="0">#REF!</definedName>
    <definedName name="extraction2">#REF!</definedName>
    <definedName name="extraction3" localSheetId="0">#REF!</definedName>
    <definedName name="extraction3">#REF!</definedName>
    <definedName name="report_eng_IPartie">#REF!</definedName>
    <definedName name="uc" localSheetId="0">[1]NB_Lettres_Eng!$I$1</definedName>
    <definedName name="uc">[2]NB_Lettres_Eng!$I$1</definedName>
  </definedNames>
  <calcPr calcId="125725"/>
</workbook>
</file>

<file path=xl/calcChain.xml><?xml version="1.0" encoding="utf-8"?>
<calcChain xmlns="http://schemas.openxmlformats.org/spreadsheetml/2006/main">
  <c r="C23" i="6"/>
  <c r="I14"/>
  <c r="C14"/>
  <c r="I51" l="1"/>
  <c r="I53" s="1"/>
  <c r="I44"/>
  <c r="I37"/>
  <c r="I28"/>
  <c r="I23"/>
</calcChain>
</file>

<file path=xl/sharedStrings.xml><?xml version="1.0" encoding="utf-8"?>
<sst xmlns="http://schemas.openxmlformats.org/spreadsheetml/2006/main" count="87" uniqueCount="52">
  <si>
    <t>الاعتمادات 
الملتزم بها</t>
  </si>
  <si>
    <t>عملية التصويت</t>
  </si>
  <si>
    <t>المداخيل المحققــــــة</t>
  </si>
  <si>
    <t>الباب بالميـــزانية</t>
  </si>
  <si>
    <t>البــــــــــــــــاب 10 : مجـــال الادارة العــــامة</t>
  </si>
  <si>
    <t>البــــــــــــــــاب 20 : مجال الشؤون الاجتمـــاعية</t>
  </si>
  <si>
    <t>البــــــــــــــــاب 30 : مجال الشؤون التقنية</t>
  </si>
  <si>
    <t>البــــــــــــــــاب 40 : مجال الشؤون الاقتصادية</t>
  </si>
  <si>
    <t>البــــــــــــــــاب 50 : مجال الــــدعم</t>
  </si>
  <si>
    <t xml:space="preserve">المجمــــــــــــــــــــــــــوع </t>
  </si>
  <si>
    <t>المصــــاريف المــــؤداة</t>
  </si>
  <si>
    <t>البــــــــــــــــاب 60 : مجال تدعيـــم النتـــائج</t>
  </si>
  <si>
    <t>4) نفقـــــات الجـــزء الثاني من الميزانية  2013</t>
  </si>
  <si>
    <t>5) الحسابات الخصــــوصية</t>
  </si>
  <si>
    <t>المداخيل المحققـــــة</t>
  </si>
  <si>
    <t>نـــــــوع الحساب الخصــــوصي</t>
  </si>
  <si>
    <t>حساب المبالغ المرصودة لفائدة الجمعية الخيرية</t>
  </si>
  <si>
    <t>حساب المبالغ المرصودة للمبادرة المحلية للتنمية البشرية</t>
  </si>
  <si>
    <t>المجمــــــــــــــــــــوع</t>
  </si>
  <si>
    <t>6) التلخيص العـــــــام</t>
  </si>
  <si>
    <t>بيـــــــــان</t>
  </si>
  <si>
    <t>الجزء الاول من الميزانية</t>
  </si>
  <si>
    <t>الجزء الثاني من الميزانية</t>
  </si>
  <si>
    <t>مجموع الحسابات الخصوصية</t>
  </si>
  <si>
    <t>المجمــــــــــــــــــــوع العــــــام</t>
  </si>
  <si>
    <r>
      <rPr>
        <b/>
        <sz val="12"/>
        <color theme="1"/>
        <rFont val="Calibri"/>
        <family val="2"/>
        <scheme val="minor"/>
      </rPr>
      <t>حسابات النفقات من المبالغ المرصودة لأداء مستحقات استهلاك الانارة العمومية</t>
    </r>
    <r>
      <rPr>
        <sz val="14"/>
        <color theme="1"/>
        <rFont val="Calibri"/>
        <family val="2"/>
        <scheme val="minor"/>
      </rPr>
      <t xml:space="preserve">
</t>
    </r>
  </si>
  <si>
    <t>المداخيل</t>
  </si>
  <si>
    <t xml:space="preserve">  الجزء الاول من الميزانية (ميزانية التسيير) </t>
  </si>
  <si>
    <t xml:space="preserve">  الجزء الثاتي من الميزانية (ميزانية التجهيز) </t>
  </si>
  <si>
    <t xml:space="preserve">النفقـــــات </t>
  </si>
  <si>
    <t>البــــــــــــــــاب 60 : مجال تــدعيم النتائج</t>
  </si>
  <si>
    <r>
      <t>(الأبواب</t>
    </r>
    <r>
      <rPr>
        <b/>
        <sz val="11"/>
        <color theme="1"/>
        <rFont val="Calibri"/>
        <family val="2"/>
      </rPr>
      <t>←المداخيل← النفقات )</t>
    </r>
  </si>
  <si>
    <t>المملكة المغربية</t>
  </si>
  <si>
    <t>وزارة الداخلية</t>
  </si>
  <si>
    <t>عمالة بولمان</t>
  </si>
  <si>
    <t>جماعة ميسور</t>
  </si>
  <si>
    <t>نـــــــوع الحساب الخصوصي</t>
  </si>
  <si>
    <t>بيان الحساب</t>
  </si>
  <si>
    <t xml:space="preserve">اعتمادات الأداء </t>
  </si>
  <si>
    <t>المصاريف الملتزم بها</t>
  </si>
  <si>
    <t>الحوالات الصادرة و المؤشر عليها</t>
  </si>
  <si>
    <t>الاعتمادات المنقولة</t>
  </si>
  <si>
    <t>حسابات المرصودة لامور خصوصية</t>
  </si>
  <si>
    <t>المبادرة المحلية للتنمية البشرية</t>
  </si>
  <si>
    <t xml:space="preserve">حسابات النفقات من المبالغ المرصودة </t>
  </si>
  <si>
    <t>مستحقات استهلاك الانارة العمومية</t>
  </si>
  <si>
    <t>مستحقات استهلاك  الماء</t>
  </si>
  <si>
    <t>ضريبة الدبح لفائدة الجمعية الخيرية</t>
  </si>
  <si>
    <t>برسم سنة:-2018</t>
  </si>
  <si>
    <t>رئيس مجلس جماعة ميسور</t>
  </si>
  <si>
    <t xml:space="preserve">ميسور في </t>
  </si>
  <si>
    <t xml:space="preserve">بيان  الحسابات الخصــــوصية 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</si>
</sst>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4"/>
      <color theme="1"/>
      <name val="Andalus"/>
      <family val="1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u/>
      <sz val="18"/>
      <color theme="1"/>
      <name val="Calibri"/>
      <family val="2"/>
      <scheme val="minor"/>
    </font>
    <font>
      <b/>
      <sz val="9"/>
      <color theme="1"/>
      <name val="Arial Unicode MS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Andalus"/>
      <family val="1"/>
    </font>
    <font>
      <sz val="12"/>
      <color theme="1"/>
      <name val="Arial"/>
      <family val="2"/>
    </font>
    <font>
      <b/>
      <i/>
      <sz val="12"/>
      <color theme="1"/>
      <name val="Andalus"/>
      <family val="1"/>
    </font>
    <font>
      <b/>
      <sz val="11"/>
      <color theme="1"/>
      <name val="Calibri"/>
      <family val="2"/>
    </font>
    <font>
      <b/>
      <sz val="12"/>
      <color theme="1"/>
      <name val="AGA Islamic Phrases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Andalus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4" fontId="4" fillId="0" borderId="10" xfId="0" applyNumberFormat="1" applyFont="1" applyBorder="1"/>
    <xf numFmtId="4" fontId="4" fillId="0" borderId="6" xfId="0" applyNumberFormat="1" applyFont="1" applyBorder="1"/>
    <xf numFmtId="4" fontId="6" fillId="0" borderId="14" xfId="0" applyNumberFormat="1" applyFont="1" applyBorder="1"/>
    <xf numFmtId="0" fontId="8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4" fontId="6" fillId="0" borderId="6" xfId="0" applyNumberFormat="1" applyFont="1" applyBorder="1"/>
    <xf numFmtId="4" fontId="6" fillId="0" borderId="13" xfId="0" applyNumberFormat="1" applyFont="1" applyBorder="1"/>
    <xf numFmtId="0" fontId="3" fillId="2" borderId="4" xfId="0" applyFont="1" applyFill="1" applyBorder="1"/>
    <xf numFmtId="4" fontId="6" fillId="2" borderId="14" xfId="0" applyNumberFormat="1" applyFont="1" applyFill="1" applyBorder="1"/>
    <xf numFmtId="0" fontId="8" fillId="0" borderId="0" xfId="0" applyFont="1" applyBorder="1" applyAlignment="1"/>
    <xf numFmtId="0" fontId="8" fillId="0" borderId="10" xfId="0" applyFont="1" applyBorder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readingOrder="2"/>
    </xf>
    <xf numFmtId="0" fontId="0" fillId="0" borderId="23" xfId="0" applyBorder="1"/>
    <xf numFmtId="0" fontId="0" fillId="0" borderId="15" xfId="0" applyBorder="1"/>
    <xf numFmtId="0" fontId="0" fillId="0" borderId="22" xfId="0" applyBorder="1"/>
    <xf numFmtId="0" fontId="7" fillId="2" borderId="19" xfId="0" applyFont="1" applyFill="1" applyBorder="1" applyAlignment="1"/>
    <xf numFmtId="0" fontId="7" fillId="2" borderId="20" xfId="0" applyFont="1" applyFill="1" applyBorder="1" applyAlignment="1"/>
    <xf numFmtId="0" fontId="7" fillId="2" borderId="21" xfId="0" applyFont="1" applyFill="1" applyBorder="1" applyAlignment="1"/>
    <xf numFmtId="0" fontId="5" fillId="0" borderId="6" xfId="0" applyFont="1" applyBorder="1" applyAlignment="1"/>
    <xf numFmtId="0" fontId="16" fillId="0" borderId="0" xfId="0" applyFont="1" applyBorder="1" applyAlignment="1"/>
    <xf numFmtId="4" fontId="14" fillId="0" borderId="10" xfId="0" applyNumberFormat="1" applyFont="1" applyBorder="1"/>
    <xf numFmtId="4" fontId="14" fillId="0" borderId="6" xfId="0" applyNumberFormat="1" applyFont="1" applyBorder="1"/>
    <xf numFmtId="4" fontId="14" fillId="0" borderId="13" xfId="0" applyNumberFormat="1" applyFont="1" applyBorder="1"/>
    <xf numFmtId="4" fontId="12" fillId="2" borderId="14" xfId="0" applyNumberFormat="1" applyFont="1" applyFill="1" applyBorder="1"/>
    <xf numFmtId="0" fontId="14" fillId="0" borderId="0" xfId="0" applyFont="1"/>
    <xf numFmtId="0" fontId="16" fillId="2" borderId="4" xfId="0" applyFont="1" applyFill="1" applyBorder="1"/>
    <xf numFmtId="4" fontId="14" fillId="0" borderId="11" xfId="0" applyNumberFormat="1" applyFont="1" applyFill="1" applyBorder="1"/>
    <xf numFmtId="0" fontId="8" fillId="2" borderId="4" xfId="0" applyFont="1" applyFill="1" applyBorder="1"/>
    <xf numFmtId="4" fontId="12" fillId="2" borderId="14" xfId="0" applyNumberFormat="1" applyFont="1" applyFill="1" applyBorder="1" applyAlignment="1"/>
    <xf numFmtId="4" fontId="1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9" fillId="0" borderId="4" xfId="0" applyFont="1" applyBorder="1" applyAlignment="1">
      <alignment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4" fontId="14" fillId="0" borderId="35" xfId="0" applyNumberFormat="1" applyFont="1" applyBorder="1" applyAlignment="1">
      <alignment horizontal="center" vertical="center" wrapText="1"/>
    </xf>
    <xf numFmtId="4" fontId="22" fillId="0" borderId="36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 wrapText="1"/>
    </xf>
    <xf numFmtId="4" fontId="22" fillId="0" borderId="37" xfId="0" applyNumberFormat="1" applyFont="1" applyBorder="1" applyAlignment="1">
      <alignment horizontal="center" vertical="center" wrapText="1"/>
    </xf>
    <xf numFmtId="4" fontId="22" fillId="0" borderId="35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0" fontId="23" fillId="0" borderId="38" xfId="0" applyFont="1" applyBorder="1" applyAlignment="1"/>
    <xf numFmtId="0" fontId="7" fillId="0" borderId="0" xfId="0" applyFont="1"/>
    <xf numFmtId="0" fontId="13" fillId="0" borderId="0" xfId="0" applyFont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6" xfId="0" applyNumberFormat="1" applyFont="1" applyBorder="1" applyAlignment="1">
      <alignment horizontal="center"/>
    </xf>
    <xf numFmtId="0" fontId="14" fillId="0" borderId="6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4" fillId="0" borderId="8" xfId="0" applyFont="1" applyBorder="1" applyAlignment="1">
      <alignment horizontal="right"/>
    </xf>
    <xf numFmtId="0" fontId="8" fillId="2" borderId="4" xfId="0" applyFont="1" applyFill="1" applyBorder="1" applyAlignment="1">
      <alignment horizontal="center"/>
    </xf>
    <xf numFmtId="0" fontId="14" fillId="0" borderId="9" xfId="0" applyFont="1" applyBorder="1" applyAlignment="1">
      <alignment horizontal="right"/>
    </xf>
    <xf numFmtId="4" fontId="14" fillId="0" borderId="5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4" fillId="0" borderId="10" xfId="0" applyFont="1" applyBorder="1" applyAlignment="1">
      <alignment horizontal="right"/>
    </xf>
    <xf numFmtId="0" fontId="12" fillId="2" borderId="19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readingOrder="2"/>
    </xf>
    <xf numFmtId="0" fontId="17" fillId="3" borderId="2" xfId="0" applyFont="1" applyFill="1" applyBorder="1" applyAlignment="1">
      <alignment horizontal="center" readingOrder="2"/>
    </xf>
    <xf numFmtId="0" fontId="17" fillId="3" borderId="3" xfId="0" applyFont="1" applyFill="1" applyBorder="1" applyAlignment="1">
      <alignment horizontal="center" readingOrder="2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9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2" borderId="21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5" fillId="4" borderId="1" xfId="0" applyFont="1" applyFill="1" applyBorder="1" applyAlignment="1">
      <alignment horizontal="center" readingOrder="2"/>
    </xf>
    <xf numFmtId="0" fontId="15" fillId="4" borderId="2" xfId="0" applyFont="1" applyFill="1" applyBorder="1" applyAlignment="1">
      <alignment horizontal="center" readingOrder="2"/>
    </xf>
    <xf numFmtId="0" fontId="15" fillId="4" borderId="3" xfId="0" applyFont="1" applyFill="1" applyBorder="1" applyAlignment="1">
      <alignment horizontal="center" readingOrder="2"/>
    </xf>
    <xf numFmtId="0" fontId="15" fillId="3" borderId="1" xfId="0" applyFont="1" applyFill="1" applyBorder="1" applyAlignment="1">
      <alignment horizontal="center" vertical="center" readingOrder="2"/>
    </xf>
    <xf numFmtId="0" fontId="15" fillId="3" borderId="2" xfId="0" applyFont="1" applyFill="1" applyBorder="1" applyAlignment="1">
      <alignment horizontal="center" vertical="center" readingOrder="2"/>
    </xf>
    <xf numFmtId="0" fontId="15" fillId="3" borderId="3" xfId="0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le_jido_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le_jido7196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épenses_Fonctionnement (total)"/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6"/>
  <sheetViews>
    <sheetView topLeftCell="A29" workbookViewId="0">
      <selection activeCell="J43" sqref="J43:M43"/>
    </sheetView>
  </sheetViews>
  <sheetFormatPr baseColWidth="10" defaultRowHeight="19.5" thickTop="1" thickBottom="1"/>
  <cols>
    <col min="1" max="1" width="0.7109375" customWidth="1"/>
    <col min="2" max="2" width="3.140625" hidden="1" customWidth="1"/>
    <col min="3" max="3" width="24" customWidth="1"/>
    <col min="4" max="4" width="6.42578125" customWidth="1"/>
    <col min="5" max="5" width="8.5703125" customWidth="1"/>
    <col min="6" max="6" width="20.85546875" customWidth="1"/>
    <col min="7" max="7" width="4.140625" style="11" customWidth="1"/>
    <col min="8" max="8" width="3.85546875" style="10" customWidth="1"/>
    <col min="9" max="9" width="23.7109375" customWidth="1"/>
    <col min="10" max="10" width="9.5703125" customWidth="1"/>
    <col min="11" max="11" width="16.140625" hidden="1" customWidth="1"/>
    <col min="12" max="12" width="42" hidden="1" customWidth="1"/>
    <col min="13" max="13" width="29.140625" customWidth="1"/>
  </cols>
  <sheetData>
    <row r="1" spans="3:13" ht="15" hidden="1" customHeight="1">
      <c r="G1" s="10"/>
      <c r="I1" s="99"/>
      <c r="J1" s="99"/>
      <c r="K1" s="99"/>
      <c r="L1" s="99"/>
      <c r="M1" s="99"/>
    </row>
    <row r="2" spans="3:13" ht="18.75" customHeight="1">
      <c r="C2" s="102" t="s">
        <v>1</v>
      </c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3:13" ht="18.75" customHeight="1" thickBot="1">
      <c r="C3" s="12"/>
      <c r="D3" s="12"/>
      <c r="E3" s="12"/>
      <c r="F3" s="45" t="s">
        <v>31</v>
      </c>
      <c r="G3" s="45"/>
      <c r="H3" s="45"/>
      <c r="I3" s="45"/>
      <c r="J3" s="12"/>
      <c r="K3" s="12"/>
      <c r="L3" s="12"/>
      <c r="M3" s="12"/>
    </row>
    <row r="4" spans="3:13" ht="19.5" customHeight="1" thickTop="1" thickBot="1">
      <c r="C4" s="103" t="s">
        <v>28</v>
      </c>
      <c r="D4" s="104"/>
      <c r="E4" s="104"/>
      <c r="F4" s="105"/>
      <c r="G4" s="12"/>
      <c r="H4" s="12"/>
      <c r="I4" s="103" t="s">
        <v>27</v>
      </c>
      <c r="J4" s="104"/>
      <c r="K4" s="104"/>
      <c r="L4" s="104"/>
      <c r="M4" s="105"/>
    </row>
    <row r="5" spans="3:13" ht="15" customHeight="1" thickTop="1" thickBot="1">
      <c r="C5" s="106" t="s">
        <v>26</v>
      </c>
      <c r="D5" s="107"/>
      <c r="E5" s="107"/>
      <c r="F5" s="108"/>
      <c r="G5" s="10"/>
      <c r="I5" s="106" t="s">
        <v>26</v>
      </c>
      <c r="J5" s="107"/>
      <c r="K5" s="107"/>
      <c r="L5" s="107"/>
      <c r="M5" s="108"/>
    </row>
    <row r="6" spans="3:13" ht="3.75" customHeight="1" thickTop="1" thickBot="1">
      <c r="G6" s="10"/>
      <c r="I6" s="14"/>
      <c r="J6" s="15"/>
      <c r="K6" s="15"/>
      <c r="L6" s="15"/>
      <c r="M6" s="16"/>
    </row>
    <row r="7" spans="3:13" ht="14.25" customHeight="1" thickTop="1" thickBot="1">
      <c r="C7" s="29" t="s">
        <v>2</v>
      </c>
      <c r="D7" s="52" t="s">
        <v>3</v>
      </c>
      <c r="E7" s="52"/>
      <c r="F7" s="52"/>
      <c r="G7"/>
      <c r="H7"/>
      <c r="I7" s="29" t="s">
        <v>2</v>
      </c>
      <c r="J7" s="52" t="s">
        <v>3</v>
      </c>
      <c r="K7" s="52"/>
      <c r="L7" s="52"/>
      <c r="M7" s="52"/>
    </row>
    <row r="8" spans="3:13" ht="17.25" customHeight="1" thickTop="1">
      <c r="C8" s="54">
        <v>18443203.050000001</v>
      </c>
      <c r="D8" s="57" t="s">
        <v>8</v>
      </c>
      <c r="E8" s="58"/>
      <c r="F8" s="59"/>
      <c r="G8" s="21"/>
      <c r="H8" s="21"/>
      <c r="I8" s="22">
        <v>11011933.73</v>
      </c>
      <c r="J8" s="69" t="s">
        <v>4</v>
      </c>
      <c r="K8" s="69"/>
      <c r="L8" s="69"/>
      <c r="M8" s="69"/>
    </row>
    <row r="9" spans="3:13" ht="15.75">
      <c r="C9" s="55"/>
      <c r="D9" s="60"/>
      <c r="E9" s="61"/>
      <c r="F9" s="62"/>
      <c r="G9" s="21"/>
      <c r="H9" s="21"/>
      <c r="I9" s="23">
        <v>520</v>
      </c>
      <c r="J9" s="49" t="s">
        <v>5</v>
      </c>
      <c r="K9" s="49"/>
      <c r="L9" s="49"/>
      <c r="M9" s="49"/>
    </row>
    <row r="10" spans="3:13" ht="15.75">
      <c r="C10" s="55"/>
      <c r="D10" s="60"/>
      <c r="E10" s="61"/>
      <c r="F10" s="62"/>
      <c r="G10" s="21"/>
      <c r="H10" s="21"/>
      <c r="I10" s="23">
        <v>865103.81</v>
      </c>
      <c r="J10" s="49" t="s">
        <v>6</v>
      </c>
      <c r="K10" s="49"/>
      <c r="L10" s="49"/>
      <c r="M10" s="49"/>
    </row>
    <row r="11" spans="3:13" ht="15.75">
      <c r="C11" s="55"/>
      <c r="D11" s="60"/>
      <c r="E11" s="61"/>
      <c r="F11" s="62"/>
      <c r="G11" s="21"/>
      <c r="H11" s="21"/>
      <c r="I11" s="23">
        <v>901463.87</v>
      </c>
      <c r="J11" s="49" t="s">
        <v>7</v>
      </c>
      <c r="K11" s="49"/>
      <c r="L11" s="49"/>
      <c r="M11" s="49"/>
    </row>
    <row r="12" spans="3:13" ht="15.75">
      <c r="C12" s="55"/>
      <c r="D12" s="60"/>
      <c r="E12" s="61"/>
      <c r="F12" s="62"/>
      <c r="G12" s="21"/>
      <c r="H12" s="21"/>
      <c r="I12" s="23">
        <v>240173.39</v>
      </c>
      <c r="J12" s="49" t="s">
        <v>8</v>
      </c>
      <c r="K12" s="49"/>
      <c r="L12" s="49"/>
      <c r="M12" s="49"/>
    </row>
    <row r="13" spans="3:13" ht="15.75">
      <c r="C13" s="56"/>
      <c r="D13" s="63"/>
      <c r="E13" s="64"/>
      <c r="F13" s="65"/>
      <c r="G13" s="21"/>
      <c r="H13" s="21"/>
      <c r="I13" s="24">
        <v>165437.01</v>
      </c>
      <c r="J13" s="50" t="s">
        <v>30</v>
      </c>
      <c r="K13" s="51"/>
      <c r="L13" s="51"/>
      <c r="M13" s="53"/>
    </row>
    <row r="14" spans="3:13" ht="16.5" thickBot="1">
      <c r="C14" s="25">
        <f>SUM(C8:C12)</f>
        <v>18443203.050000001</v>
      </c>
      <c r="D14" s="70" t="s">
        <v>9</v>
      </c>
      <c r="E14" s="71"/>
      <c r="F14" s="71"/>
      <c r="G14" s="26"/>
      <c r="H14" s="26"/>
      <c r="I14" s="25">
        <f>SUM(I8:I13)</f>
        <v>13184631.810000001</v>
      </c>
      <c r="J14" s="70" t="s">
        <v>9</v>
      </c>
      <c r="K14" s="71"/>
      <c r="L14" s="71"/>
      <c r="M14" s="100"/>
    </row>
    <row r="15" spans="3:13" ht="18.75" customHeight="1" thickTop="1" thickBot="1">
      <c r="C15" s="72" t="s">
        <v>29</v>
      </c>
      <c r="D15" s="73"/>
      <c r="E15" s="73"/>
      <c r="F15" s="74"/>
      <c r="G15" s="21"/>
      <c r="H15" s="21"/>
      <c r="I15" s="72" t="s">
        <v>29</v>
      </c>
      <c r="J15" s="73"/>
      <c r="K15" s="73"/>
      <c r="L15" s="73"/>
      <c r="M15" s="74"/>
    </row>
    <row r="16" spans="3:13" thickTop="1" thickBot="1">
      <c r="C16" s="29" t="s">
        <v>10</v>
      </c>
      <c r="D16" s="66" t="s">
        <v>3</v>
      </c>
      <c r="E16" s="67"/>
      <c r="F16" s="68"/>
      <c r="G16" s="26"/>
      <c r="H16" s="26"/>
      <c r="I16" s="27" t="s">
        <v>10</v>
      </c>
      <c r="J16" s="101" t="s">
        <v>3</v>
      </c>
      <c r="K16" s="101"/>
      <c r="L16" s="101"/>
      <c r="M16" s="101"/>
    </row>
    <row r="17" spans="3:13" ht="16.5" thickTop="1">
      <c r="C17" s="22">
        <v>2502252.4900000002</v>
      </c>
      <c r="D17" s="69" t="s">
        <v>4</v>
      </c>
      <c r="E17" s="69"/>
      <c r="F17" s="69"/>
      <c r="G17" s="21"/>
      <c r="H17" s="21"/>
      <c r="I17" s="22">
        <v>7797545.9800000004</v>
      </c>
      <c r="J17" s="69" t="s">
        <v>4</v>
      </c>
      <c r="K17" s="69"/>
      <c r="L17" s="69"/>
      <c r="M17" s="69"/>
    </row>
    <row r="18" spans="3:13" ht="15.75">
      <c r="C18" s="23">
        <v>111890.6</v>
      </c>
      <c r="D18" s="50" t="s">
        <v>5</v>
      </c>
      <c r="E18" s="51"/>
      <c r="F18" s="51"/>
      <c r="G18" s="21"/>
      <c r="H18" s="21"/>
      <c r="I18" s="23">
        <v>534556</v>
      </c>
      <c r="J18" s="50" t="s">
        <v>5</v>
      </c>
      <c r="K18" s="51"/>
      <c r="L18" s="51"/>
      <c r="M18" s="53"/>
    </row>
    <row r="19" spans="3:13" ht="15.75">
      <c r="C19" s="23">
        <v>1317623.94</v>
      </c>
      <c r="D19" s="49" t="s">
        <v>6</v>
      </c>
      <c r="E19" s="49"/>
      <c r="F19" s="49"/>
      <c r="G19" s="21"/>
      <c r="H19" s="21"/>
      <c r="I19" s="23">
        <v>1426830.8</v>
      </c>
      <c r="J19" s="49" t="s">
        <v>6</v>
      </c>
      <c r="K19" s="49"/>
      <c r="L19" s="49"/>
      <c r="M19" s="49"/>
    </row>
    <row r="20" spans="3:13" ht="15" customHeight="1">
      <c r="C20" s="28">
        <v>347678.62</v>
      </c>
      <c r="D20" s="49" t="s">
        <v>7</v>
      </c>
      <c r="E20" s="49"/>
      <c r="F20" s="49"/>
      <c r="G20" s="21"/>
      <c r="H20" s="21"/>
      <c r="I20" s="23">
        <v>10000</v>
      </c>
      <c r="J20" s="49" t="s">
        <v>7</v>
      </c>
      <c r="K20" s="49"/>
      <c r="L20" s="49"/>
      <c r="M20" s="49"/>
    </row>
    <row r="21" spans="3:13" ht="15.75">
      <c r="C21" s="48">
        <v>165437.01</v>
      </c>
      <c r="D21" s="47" t="s">
        <v>8</v>
      </c>
      <c r="E21" s="47"/>
      <c r="F21" s="47"/>
      <c r="G21" s="21"/>
      <c r="H21" s="21"/>
      <c r="I21" s="23">
        <v>390000</v>
      </c>
      <c r="J21" s="49" t="s">
        <v>8</v>
      </c>
      <c r="K21" s="49"/>
      <c r="L21" s="49"/>
      <c r="M21" s="49"/>
    </row>
    <row r="22" spans="3:13" ht="20.25" customHeight="1">
      <c r="C22" s="48"/>
      <c r="D22" s="47"/>
      <c r="E22" s="47"/>
      <c r="F22" s="47"/>
      <c r="G22" s="26"/>
      <c r="H22" s="26"/>
      <c r="I22" s="23">
        <v>3025699.03</v>
      </c>
      <c r="J22" s="49" t="s">
        <v>11</v>
      </c>
      <c r="K22" s="49"/>
      <c r="L22" s="49"/>
      <c r="M22" s="49"/>
    </row>
    <row r="23" spans="3:13" ht="21" customHeight="1" thickBot="1">
      <c r="C23" s="30">
        <f>SUM(C16:C21)</f>
        <v>4444882.66</v>
      </c>
      <c r="D23" s="46" t="s">
        <v>9</v>
      </c>
      <c r="E23" s="46"/>
      <c r="F23" s="46"/>
      <c r="G23" s="26"/>
      <c r="H23" s="26"/>
      <c r="I23" s="25">
        <f>SUM(I17:I22)</f>
        <v>13184631.810000001</v>
      </c>
      <c r="J23" s="88" t="s">
        <v>9</v>
      </c>
      <c r="K23" s="89"/>
      <c r="L23" s="89"/>
      <c r="M23" s="90"/>
    </row>
    <row r="24" spans="3:13" ht="18" customHeight="1" thickTop="1">
      <c r="G24" s="10"/>
    </row>
    <row r="25" spans="3:13" ht="168" customHeight="1" thickBot="1">
      <c r="G25" s="10"/>
      <c r="J25" s="13" t="s">
        <v>13</v>
      </c>
      <c r="K25" s="13"/>
      <c r="L25" s="13"/>
      <c r="M25" s="13"/>
    </row>
    <row r="26" spans="3:13" ht="19.5" customHeight="1" thickTop="1" thickBot="1">
      <c r="G26" s="10"/>
      <c r="I26" s="8" t="s">
        <v>2</v>
      </c>
      <c r="J26" s="17" t="s">
        <v>15</v>
      </c>
      <c r="K26" s="18"/>
      <c r="L26" s="18"/>
      <c r="M26" s="19"/>
    </row>
    <row r="27" spans="3:13" ht="21.75" customHeight="1" thickTop="1">
      <c r="G27" s="10"/>
      <c r="I27" s="2">
        <v>18610584.199999999</v>
      </c>
      <c r="J27" s="20" t="s">
        <v>8</v>
      </c>
      <c r="K27" s="20"/>
      <c r="L27" s="20"/>
      <c r="M27" s="20"/>
    </row>
    <row r="28" spans="3:13" ht="17.25" customHeight="1" thickBot="1">
      <c r="G28" s="10"/>
      <c r="I28" s="9">
        <f>SUM(I27:I27)</f>
        <v>18610584.199999999</v>
      </c>
      <c r="J28" s="17" t="s">
        <v>9</v>
      </c>
      <c r="K28" s="18"/>
      <c r="L28" s="18"/>
      <c r="M28" s="19"/>
    </row>
    <row r="29" spans="3:13" ht="20.25" customHeight="1" thickTop="1">
      <c r="G29" s="10"/>
      <c r="J29" s="78" t="s">
        <v>12</v>
      </c>
      <c r="K29" s="78"/>
      <c r="L29" s="78"/>
      <c r="M29" s="78"/>
    </row>
    <row r="30" spans="3:13" ht="6" customHeight="1" thickBot="1">
      <c r="G30" s="10"/>
    </row>
    <row r="31" spans="3:13" ht="18" customHeight="1" thickTop="1" thickBot="1">
      <c r="G31" s="10"/>
      <c r="I31" s="8" t="s">
        <v>10</v>
      </c>
      <c r="J31" s="98" t="s">
        <v>3</v>
      </c>
      <c r="K31" s="98"/>
      <c r="L31" s="98"/>
      <c r="M31" s="98"/>
    </row>
    <row r="32" spans="3:13" ht="21.75" thickTop="1">
      <c r="G32" s="10"/>
      <c r="I32" s="1">
        <v>1732213</v>
      </c>
      <c r="J32" s="86" t="s">
        <v>4</v>
      </c>
      <c r="K32" s="86"/>
      <c r="L32" s="86"/>
      <c r="M32" s="86"/>
    </row>
    <row r="33" spans="7:13" ht="21">
      <c r="G33" s="10"/>
      <c r="I33" s="2">
        <v>0</v>
      </c>
      <c r="J33" s="87" t="s">
        <v>5</v>
      </c>
      <c r="K33" s="87"/>
      <c r="L33" s="87"/>
      <c r="M33" s="87"/>
    </row>
    <row r="34" spans="7:13" ht="21">
      <c r="G34" s="10"/>
      <c r="I34" s="2">
        <v>1762269.92</v>
      </c>
      <c r="J34" s="87" t="s">
        <v>6</v>
      </c>
      <c r="K34" s="87"/>
      <c r="L34" s="87"/>
      <c r="M34" s="87"/>
    </row>
    <row r="35" spans="7:13" ht="21">
      <c r="G35" s="10"/>
      <c r="I35" s="2">
        <v>308597.26</v>
      </c>
      <c r="J35" s="87" t="s">
        <v>7</v>
      </c>
      <c r="K35" s="87"/>
      <c r="L35" s="87"/>
      <c r="M35" s="87"/>
    </row>
    <row r="36" spans="7:13" ht="21">
      <c r="G36" s="10"/>
      <c r="I36" s="2">
        <v>0</v>
      </c>
      <c r="J36" s="87" t="s">
        <v>8</v>
      </c>
      <c r="K36" s="87"/>
      <c r="L36" s="87"/>
      <c r="M36" s="87"/>
    </row>
    <row r="37" spans="7:13" ht="21.75" thickBot="1">
      <c r="G37" s="10"/>
      <c r="I37" s="9">
        <f>SUM(I32:I36)</f>
        <v>3803080.1799999997</v>
      </c>
      <c r="J37" s="88" t="s">
        <v>9</v>
      </c>
      <c r="K37" s="89"/>
      <c r="L37" s="89"/>
      <c r="M37" s="90"/>
    </row>
    <row r="38" spans="7:13" ht="18.75" customHeight="1" thickTop="1">
      <c r="G38" s="10"/>
    </row>
    <row r="39" spans="7:13" ht="3" customHeight="1" thickBot="1">
      <c r="G39" s="10"/>
    </row>
    <row r="40" spans="7:13" ht="18" customHeight="1" thickTop="1">
      <c r="G40" s="10"/>
      <c r="I40" s="4" t="s">
        <v>14</v>
      </c>
      <c r="J40" s="91" t="s">
        <v>15</v>
      </c>
      <c r="K40" s="91"/>
      <c r="L40" s="91"/>
      <c r="M40" s="91"/>
    </row>
    <row r="41" spans="7:13" ht="26.25" customHeight="1">
      <c r="G41" s="10"/>
      <c r="I41" s="2">
        <v>43011</v>
      </c>
      <c r="J41" s="92" t="s">
        <v>16</v>
      </c>
      <c r="K41" s="93"/>
      <c r="L41" s="93"/>
      <c r="M41" s="94"/>
    </row>
    <row r="42" spans="7:13" ht="24" customHeight="1">
      <c r="G42" s="10"/>
      <c r="I42" s="2">
        <v>0</v>
      </c>
      <c r="J42" s="92" t="s">
        <v>17</v>
      </c>
      <c r="K42" s="93"/>
      <c r="L42" s="93"/>
      <c r="M42" s="94"/>
    </row>
    <row r="43" spans="7:13" ht="22.5" customHeight="1">
      <c r="G43" s="10"/>
      <c r="I43" s="2">
        <v>850000</v>
      </c>
      <c r="J43" s="95" t="s">
        <v>25</v>
      </c>
      <c r="K43" s="96"/>
      <c r="L43" s="96"/>
      <c r="M43" s="97"/>
    </row>
    <row r="44" spans="7:13" ht="17.25" customHeight="1" thickBot="1">
      <c r="G44" s="10"/>
      <c r="I44" s="3">
        <f>SUM(I41:I43)</f>
        <v>893011</v>
      </c>
      <c r="J44" s="75" t="s">
        <v>18</v>
      </c>
      <c r="K44" s="76"/>
      <c r="L44" s="76"/>
      <c r="M44" s="77"/>
    </row>
    <row r="45" spans="7:13" ht="1.5" customHeight="1" thickTop="1">
      <c r="G45" s="10"/>
    </row>
    <row r="46" spans="7:13" ht="20.25" customHeight="1">
      <c r="G46" s="10"/>
      <c r="J46" s="78" t="s">
        <v>19</v>
      </c>
      <c r="K46" s="78"/>
      <c r="L46" s="78"/>
      <c r="M46" s="78"/>
    </row>
    <row r="47" spans="7:13" ht="3" customHeight="1" thickBot="1">
      <c r="G47" s="10"/>
    </row>
    <row r="48" spans="7:13" ht="18.75" customHeight="1" thickTop="1">
      <c r="G48" s="10"/>
      <c r="I48" s="5" t="s">
        <v>14</v>
      </c>
      <c r="J48" s="79" t="s">
        <v>20</v>
      </c>
      <c r="K48" s="79"/>
      <c r="L48" s="79"/>
      <c r="M48" s="79"/>
    </row>
    <row r="49" spans="7:13" ht="21">
      <c r="G49" s="10"/>
      <c r="I49" s="2">
        <v>14668161.630000001</v>
      </c>
      <c r="J49" s="80" t="s">
        <v>21</v>
      </c>
      <c r="K49" s="81"/>
      <c r="L49" s="81"/>
      <c r="M49" s="82"/>
    </row>
    <row r="50" spans="7:13" ht="21">
      <c r="G50" s="10"/>
      <c r="I50" s="2">
        <v>13126874.529999999</v>
      </c>
      <c r="J50" s="80" t="s">
        <v>22</v>
      </c>
      <c r="K50" s="81"/>
      <c r="L50" s="81"/>
      <c r="M50" s="82"/>
    </row>
    <row r="51" spans="7:13" ht="21.75" customHeight="1">
      <c r="G51" s="10"/>
      <c r="I51" s="6">
        <f>SUM(I49:I50)</f>
        <v>27795036.16</v>
      </c>
      <c r="J51" s="83" t="s">
        <v>18</v>
      </c>
      <c r="K51" s="84"/>
      <c r="L51" s="84"/>
      <c r="M51" s="85"/>
    </row>
    <row r="52" spans="7:13" ht="21">
      <c r="G52" s="10"/>
      <c r="I52" s="7">
        <v>893011</v>
      </c>
      <c r="J52" s="83" t="s">
        <v>23</v>
      </c>
      <c r="K52" s="84"/>
      <c r="L52" s="84"/>
      <c r="M52" s="85"/>
    </row>
    <row r="53" spans="7:13" ht="16.5" customHeight="1" thickBot="1">
      <c r="G53" s="10"/>
      <c r="I53" s="3">
        <f>SUM(I51:I52)</f>
        <v>28688047.16</v>
      </c>
      <c r="J53" s="75" t="s">
        <v>24</v>
      </c>
      <c r="K53" s="76"/>
      <c r="L53" s="76"/>
      <c r="M53" s="77"/>
    </row>
    <row r="54" spans="7:13" ht="16.5" customHeight="1" thickTop="1" thickBot="1">
      <c r="G54" s="10"/>
    </row>
    <row r="55" spans="7:13" ht="16.5" customHeight="1" thickTop="1" thickBot="1"/>
    <row r="56" spans="7:13" ht="18"/>
  </sheetData>
  <mergeCells count="57">
    <mergeCell ref="I1:M1"/>
    <mergeCell ref="J17:M17"/>
    <mergeCell ref="J7:M7"/>
    <mergeCell ref="J8:M8"/>
    <mergeCell ref="J9:M9"/>
    <mergeCell ref="J10:M10"/>
    <mergeCell ref="J11:M11"/>
    <mergeCell ref="J12:M12"/>
    <mergeCell ref="J14:M14"/>
    <mergeCell ref="J16:M16"/>
    <mergeCell ref="I15:M15"/>
    <mergeCell ref="C2:M2"/>
    <mergeCell ref="I4:M4"/>
    <mergeCell ref="I5:M5"/>
    <mergeCell ref="C4:F4"/>
    <mergeCell ref="C5:F5"/>
    <mergeCell ref="J31:M31"/>
    <mergeCell ref="J18:M18"/>
    <mergeCell ref="J19:M19"/>
    <mergeCell ref="J20:M20"/>
    <mergeCell ref="J21:M21"/>
    <mergeCell ref="J22:M22"/>
    <mergeCell ref="J23:M23"/>
    <mergeCell ref="J29:M29"/>
    <mergeCell ref="J44:M44"/>
    <mergeCell ref="J32:M32"/>
    <mergeCell ref="J33:M33"/>
    <mergeCell ref="J34:M34"/>
    <mergeCell ref="J35:M35"/>
    <mergeCell ref="J36:M36"/>
    <mergeCell ref="J37:M37"/>
    <mergeCell ref="J40:M40"/>
    <mergeCell ref="J41:M41"/>
    <mergeCell ref="J42:M42"/>
    <mergeCell ref="J43:M43"/>
    <mergeCell ref="J53:M53"/>
    <mergeCell ref="J46:M46"/>
    <mergeCell ref="J48:M48"/>
    <mergeCell ref="J49:M49"/>
    <mergeCell ref="J50:M50"/>
    <mergeCell ref="J51:M51"/>
    <mergeCell ref="J52:M52"/>
    <mergeCell ref="J13:M13"/>
    <mergeCell ref="C8:C13"/>
    <mergeCell ref="D8:F13"/>
    <mergeCell ref="D16:F16"/>
    <mergeCell ref="D17:F17"/>
    <mergeCell ref="D14:F14"/>
    <mergeCell ref="C15:F15"/>
    <mergeCell ref="F3:I3"/>
    <mergeCell ref="D23:F23"/>
    <mergeCell ref="D21:F22"/>
    <mergeCell ref="C21:C22"/>
    <mergeCell ref="D20:F20"/>
    <mergeCell ref="D18:F18"/>
    <mergeCell ref="D19:F19"/>
    <mergeCell ref="D7:F7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L18" sqref="L18"/>
    </sheetView>
  </sheetViews>
  <sheetFormatPr baseColWidth="10" defaultRowHeight="15"/>
  <cols>
    <col min="1" max="1" width="16" customWidth="1"/>
    <col min="2" max="2" width="13.7109375" customWidth="1"/>
    <col min="3" max="3" width="12.85546875" customWidth="1"/>
    <col min="4" max="4" width="13.28515625" customWidth="1"/>
    <col min="5" max="5" width="13.42578125" customWidth="1"/>
    <col min="6" max="6" width="17" customWidth="1"/>
    <col min="7" max="7" width="10.140625" customWidth="1"/>
    <col min="8" max="8" width="9.85546875" customWidth="1"/>
    <col min="9" max="9" width="5.42578125" customWidth="1"/>
    <col min="10" max="10" width="19.28515625" customWidth="1"/>
  </cols>
  <sheetData>
    <row r="1" spans="1:10" ht="15.75">
      <c r="G1" s="109" t="s">
        <v>32</v>
      </c>
      <c r="H1" s="109"/>
      <c r="I1" s="109"/>
      <c r="J1" s="109"/>
    </row>
    <row r="2" spans="1:10" ht="15.75">
      <c r="G2" s="109" t="s">
        <v>33</v>
      </c>
      <c r="H2" s="109"/>
      <c r="I2" s="109"/>
      <c r="J2" s="109"/>
    </row>
    <row r="3" spans="1:10" ht="15.75">
      <c r="G3" s="109" t="s">
        <v>34</v>
      </c>
      <c r="H3" s="109"/>
      <c r="I3" s="109"/>
      <c r="J3" s="109"/>
    </row>
    <row r="4" spans="1:10" ht="15.75">
      <c r="G4" s="109" t="s">
        <v>35</v>
      </c>
      <c r="H4" s="109"/>
      <c r="I4" s="109"/>
      <c r="J4" s="109"/>
    </row>
    <row r="5" spans="1:10" ht="18.75">
      <c r="E5" s="44" t="s">
        <v>51</v>
      </c>
    </row>
    <row r="6" spans="1:10" ht="28.5" customHeight="1" thickBot="1">
      <c r="A6" s="43"/>
      <c r="B6" s="43" t="s">
        <v>48</v>
      </c>
      <c r="C6" s="113"/>
      <c r="D6" s="113"/>
      <c r="E6" s="113"/>
      <c r="F6" s="113"/>
      <c r="G6" s="15"/>
      <c r="H6" s="15"/>
      <c r="I6" s="15"/>
      <c r="J6" s="15"/>
    </row>
    <row r="7" spans="1:10" ht="73.5" customHeight="1" thickTop="1" thickBot="1">
      <c r="A7" s="33" t="s">
        <v>41</v>
      </c>
      <c r="B7" s="33" t="s">
        <v>40</v>
      </c>
      <c r="C7" s="37" t="s">
        <v>39</v>
      </c>
      <c r="D7" s="38" t="s">
        <v>38</v>
      </c>
      <c r="E7" s="37" t="s">
        <v>0</v>
      </c>
      <c r="F7" s="38" t="s">
        <v>37</v>
      </c>
      <c r="G7" s="118" t="s">
        <v>36</v>
      </c>
      <c r="H7" s="119"/>
      <c r="I7" s="119"/>
      <c r="J7" s="120"/>
    </row>
    <row r="8" spans="1:10" ht="37.5" customHeight="1" thickTop="1" thickBot="1">
      <c r="A8" s="34">
        <v>8000000</v>
      </c>
      <c r="B8" s="34">
        <v>0</v>
      </c>
      <c r="C8" s="34">
        <v>0</v>
      </c>
      <c r="D8" s="34">
        <v>0</v>
      </c>
      <c r="E8" s="34">
        <v>0</v>
      </c>
      <c r="F8" s="40">
        <v>8005000</v>
      </c>
      <c r="G8" s="115" t="s">
        <v>43</v>
      </c>
      <c r="H8" s="116"/>
      <c r="I8" s="117"/>
      <c r="J8" s="114" t="s">
        <v>44</v>
      </c>
    </row>
    <row r="9" spans="1:10" ht="25.5" customHeight="1" thickTop="1" thickBot="1">
      <c r="A9" s="34">
        <v>0</v>
      </c>
      <c r="B9" s="36">
        <v>36983.199999999997</v>
      </c>
      <c r="C9" s="36">
        <v>36983.199999999997</v>
      </c>
      <c r="D9" s="36">
        <v>36983.199999999997</v>
      </c>
      <c r="E9" s="39">
        <v>40000</v>
      </c>
      <c r="F9" s="39">
        <v>40000</v>
      </c>
      <c r="G9" s="115" t="s">
        <v>47</v>
      </c>
      <c r="H9" s="116"/>
      <c r="I9" s="117"/>
      <c r="J9" s="114"/>
    </row>
    <row r="10" spans="1:10" ht="33" customHeight="1" thickTop="1" thickBot="1">
      <c r="A10" s="35">
        <v>0</v>
      </c>
      <c r="B10" s="42">
        <v>2950300</v>
      </c>
      <c r="C10" s="42">
        <v>2950300</v>
      </c>
      <c r="D10" s="42">
        <v>2950300</v>
      </c>
      <c r="E10" s="42">
        <v>2950300</v>
      </c>
      <c r="F10" s="42">
        <v>2950300</v>
      </c>
      <c r="G10" s="115" t="s">
        <v>45</v>
      </c>
      <c r="H10" s="116"/>
      <c r="I10" s="117"/>
      <c r="J10" s="114" t="s">
        <v>42</v>
      </c>
    </row>
    <row r="11" spans="1:10" ht="33" customHeight="1" thickTop="1" thickBot="1">
      <c r="A11" s="34">
        <v>0</v>
      </c>
      <c r="B11" s="41">
        <v>400000</v>
      </c>
      <c r="C11" s="41">
        <v>400000</v>
      </c>
      <c r="D11" s="41">
        <v>400000</v>
      </c>
      <c r="E11" s="41">
        <v>400000</v>
      </c>
      <c r="F11" s="41">
        <v>400000</v>
      </c>
      <c r="G11" s="115" t="s">
        <v>46</v>
      </c>
      <c r="H11" s="116"/>
      <c r="I11" s="117"/>
      <c r="J11" s="114"/>
    </row>
    <row r="12" spans="1:10" ht="16.5" thickTop="1">
      <c r="A12" s="31"/>
      <c r="B12" s="32"/>
    </row>
    <row r="13" spans="1:10">
      <c r="A13" s="110"/>
      <c r="B13" s="110"/>
      <c r="G13" s="110" t="s">
        <v>50</v>
      </c>
      <c r="H13" s="110"/>
      <c r="I13" s="110"/>
    </row>
    <row r="14" spans="1:10" ht="15.75">
      <c r="A14" s="112"/>
      <c r="B14" s="112"/>
      <c r="C14" s="112"/>
      <c r="G14" s="111" t="s">
        <v>49</v>
      </c>
      <c r="H14" s="111"/>
      <c r="I14" s="111"/>
    </row>
    <row r="26" spans="11:11">
      <c r="K26">
        <v>0</v>
      </c>
    </row>
  </sheetData>
  <mergeCells count="16">
    <mergeCell ref="G14:I14"/>
    <mergeCell ref="A14:C14"/>
    <mergeCell ref="A13:B13"/>
    <mergeCell ref="C6:F6"/>
    <mergeCell ref="J8:J9"/>
    <mergeCell ref="G8:I8"/>
    <mergeCell ref="G9:I9"/>
    <mergeCell ref="J10:J11"/>
    <mergeCell ref="G10:I10"/>
    <mergeCell ref="G7:J7"/>
    <mergeCell ref="G11:I11"/>
    <mergeCell ref="G1:J1"/>
    <mergeCell ref="G2:J2"/>
    <mergeCell ref="G3:J3"/>
    <mergeCell ref="G4:J4"/>
    <mergeCell ref="G13:I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 (2)</vt:lpstr>
      <vt:lpstr>الحساب الخصوصي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mjid</dc:creator>
  <cp:lastModifiedBy>CM</cp:lastModifiedBy>
  <cp:lastPrinted>2019-12-13T18:01:30Z</cp:lastPrinted>
  <dcterms:created xsi:type="dcterms:W3CDTF">2014-02-07T15:20:34Z</dcterms:created>
  <dcterms:modified xsi:type="dcterms:W3CDTF">2019-12-15T15:47:53Z</dcterms:modified>
</cp:coreProperties>
</file>